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G17" i="151" s="1"/>
  <c r="I126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<sst xmlns="http://schemas.openxmlformats.org/spreadsheetml/2006/main" count="4208" uniqueCount="2073">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</sst>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Royal Palm Toyota</v>
          </cell>
          <cell r="I2" t="str">
            <v>Import</v>
          </cell>
        </row>
        <row r="3">
          <cell r="B3" t="str">
            <v>Craig Holland</v>
          </cell>
          <cell r="I3">
            <v>12</v>
          </cell>
        </row>
        <row r="6">
          <cell r="D6">
            <v>30</v>
          </cell>
        </row>
        <row r="8">
          <cell r="D8">
            <v>3750</v>
          </cell>
        </row>
        <row r="10">
          <cell r="D10">
            <v>9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261</v>
          </cell>
        </row>
        <row r="24">
          <cell r="E24">
            <v>178</v>
          </cell>
        </row>
        <row r="26">
          <cell r="D26">
            <v>101</v>
          </cell>
        </row>
        <row r="27">
          <cell r="D27">
            <v>659</v>
          </cell>
        </row>
        <row r="29">
          <cell r="D29">
            <v>7</v>
          </cell>
        </row>
        <row r="30">
          <cell r="D30">
            <v>40</v>
          </cell>
        </row>
        <row r="39">
          <cell r="D39">
            <v>1.6199999999999999E-2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1950</v>
          </cell>
        </row>
        <row r="36">
          <cell r="C36">
            <v>-476855.92</v>
          </cell>
        </row>
        <row r="41">
          <cell r="C41">
            <v>1946116.31</v>
          </cell>
        </row>
        <row r="49">
          <cell r="C49">
            <v>495780.94</v>
          </cell>
        </row>
        <row r="70">
          <cell r="C70">
            <v>82999.11</v>
          </cell>
        </row>
        <row r="76">
          <cell r="C76">
            <v>88544.34</v>
          </cell>
        </row>
        <row r="88">
          <cell r="C88">
            <v>0</v>
          </cell>
        </row>
        <row r="134">
          <cell r="C134">
            <v>3043421.53</v>
          </cell>
        </row>
        <row r="137">
          <cell r="C137">
            <v>3557515.53</v>
          </cell>
        </row>
        <row r="138">
          <cell r="C138">
            <v>3441293.08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6998808.6100000003</v>
          </cell>
        </row>
        <row r="154">
          <cell r="C154">
            <v>2048156.91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331924.46000000002</v>
          </cell>
        </row>
        <row r="168">
          <cell r="C168">
            <v>6826.05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34032.199999999997</v>
          </cell>
        </row>
        <row r="173">
          <cell r="C173">
            <v>17843.39</v>
          </cell>
        </row>
        <row r="174">
          <cell r="C174">
            <v>485.26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10249889.51</v>
          </cell>
        </row>
        <row r="192">
          <cell r="C192">
            <v>156879.64000000001</v>
          </cell>
        </row>
        <row r="238">
          <cell r="C238">
            <v>31591582.600000001</v>
          </cell>
        </row>
        <row r="256">
          <cell r="C256">
            <v>-8548673.2200000007</v>
          </cell>
        </row>
        <row r="271">
          <cell r="C271">
            <v>-10855173.48</v>
          </cell>
        </row>
        <row r="408">
          <cell r="C408">
            <v>-1901396.41</v>
          </cell>
        </row>
        <row r="415">
          <cell r="C415">
            <v>-14134147.310000001</v>
          </cell>
        </row>
        <row r="446">
          <cell r="C446">
            <v>1727563.91</v>
          </cell>
        </row>
        <row r="460">
          <cell r="C460">
            <v>-6428429.3099999996</v>
          </cell>
        </row>
        <row r="461">
          <cell r="C461">
            <v>-31591582.600000001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132</v>
          </cell>
          <cell r="F28">
            <v>1735</v>
          </cell>
          <cell r="G28">
            <v>112</v>
          </cell>
          <cell r="H28">
            <v>1178</v>
          </cell>
        </row>
        <row r="46">
          <cell r="F46">
            <v>44401672</v>
          </cell>
        </row>
        <row r="56">
          <cell r="F56">
            <v>2697645</v>
          </cell>
        </row>
        <row r="57">
          <cell r="G57">
            <v>1810483</v>
          </cell>
          <cell r="H57">
            <v>19287096</v>
          </cell>
        </row>
        <row r="61">
          <cell r="H61">
            <v>1416965</v>
          </cell>
        </row>
        <row r="62">
          <cell r="E62">
            <v>3622226</v>
          </cell>
        </row>
        <row r="64">
          <cell r="I64">
            <v>133376</v>
          </cell>
          <cell r="J64">
            <v>1625362</v>
          </cell>
        </row>
        <row r="65">
          <cell r="I65">
            <v>43879</v>
          </cell>
          <cell r="J65">
            <v>682172</v>
          </cell>
        </row>
        <row r="66">
          <cell r="I66">
            <v>19399</v>
          </cell>
          <cell r="J66">
            <v>201368</v>
          </cell>
        </row>
        <row r="67">
          <cell r="I67">
            <v>150876</v>
          </cell>
          <cell r="J67">
            <v>1902974</v>
          </cell>
        </row>
        <row r="69">
          <cell r="I69">
            <v>14316</v>
          </cell>
          <cell r="J69">
            <v>125905</v>
          </cell>
        </row>
        <row r="80">
          <cell r="M80">
            <v>83693</v>
          </cell>
          <cell r="N80">
            <v>1006838</v>
          </cell>
        </row>
        <row r="81">
          <cell r="M81">
            <v>79674</v>
          </cell>
          <cell r="N81">
            <v>1446405</v>
          </cell>
        </row>
        <row r="83">
          <cell r="M83">
            <v>116637</v>
          </cell>
          <cell r="N83">
            <v>1327319</v>
          </cell>
        </row>
        <row r="84">
          <cell r="M84">
            <v>26265</v>
          </cell>
          <cell r="N84">
            <v>275937</v>
          </cell>
        </row>
        <row r="85">
          <cell r="M85">
            <v>26563</v>
          </cell>
          <cell r="N85">
            <v>333564</v>
          </cell>
        </row>
        <row r="89">
          <cell r="C89">
            <v>6267138</v>
          </cell>
          <cell r="D89">
            <v>77674960</v>
          </cell>
          <cell r="I89">
            <v>361345</v>
          </cell>
          <cell r="J89">
            <v>4561810</v>
          </cell>
          <cell r="M89">
            <v>409284</v>
          </cell>
          <cell r="N89">
            <v>5309774</v>
          </cell>
        </row>
        <row r="100">
          <cell r="E100">
            <v>-199248</v>
          </cell>
          <cell r="F100">
            <v>-2298037</v>
          </cell>
        </row>
        <row r="118">
          <cell r="E118">
            <v>147081</v>
          </cell>
          <cell r="F118">
            <v>1760256</v>
          </cell>
          <cell r="H118">
            <v>1077256</v>
          </cell>
        </row>
        <row r="120">
          <cell r="G120">
            <v>33708</v>
          </cell>
          <cell r="H120">
            <v>419109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-159718</v>
          </cell>
        </row>
        <row r="126">
          <cell r="E126">
            <v>-52166</v>
          </cell>
          <cell r="G126">
            <v>21601</v>
          </cell>
        </row>
        <row r="128">
          <cell r="I128">
            <v>131833</v>
          </cell>
          <cell r="J128">
            <v>1591374</v>
          </cell>
        </row>
        <row r="129">
          <cell r="I129">
            <v>-26807</v>
          </cell>
          <cell r="J129">
            <v>-310279</v>
          </cell>
        </row>
        <row r="130">
          <cell r="I130">
            <v>34351</v>
          </cell>
          <cell r="J130">
            <v>535777</v>
          </cell>
        </row>
        <row r="131">
          <cell r="I131">
            <v>19399</v>
          </cell>
          <cell r="J131">
            <v>201368</v>
          </cell>
        </row>
        <row r="132">
          <cell r="I132">
            <v>114244</v>
          </cell>
          <cell r="J132">
            <v>1423854</v>
          </cell>
        </row>
        <row r="133">
          <cell r="I133">
            <v>0</v>
          </cell>
          <cell r="J133">
            <v>1313</v>
          </cell>
        </row>
        <row r="134">
          <cell r="I134">
            <v>14316</v>
          </cell>
          <cell r="J134">
            <v>125962</v>
          </cell>
        </row>
        <row r="136">
          <cell r="I136">
            <v>268375</v>
          </cell>
          <cell r="J136">
            <v>3391777</v>
          </cell>
        </row>
        <row r="148">
          <cell r="M148">
            <v>37102</v>
          </cell>
          <cell r="N148">
            <v>442061</v>
          </cell>
        </row>
        <row r="149">
          <cell r="M149">
            <v>-3672</v>
          </cell>
          <cell r="N149">
            <v>-40733</v>
          </cell>
        </row>
        <row r="150">
          <cell r="M150">
            <v>28669</v>
          </cell>
          <cell r="N150">
            <v>528406</v>
          </cell>
        </row>
        <row r="152">
          <cell r="M152">
            <v>44072</v>
          </cell>
          <cell r="N152">
            <v>509807</v>
          </cell>
        </row>
        <row r="153">
          <cell r="M153">
            <v>8664</v>
          </cell>
          <cell r="N153">
            <v>92298</v>
          </cell>
        </row>
        <row r="154">
          <cell r="M154">
            <v>4819</v>
          </cell>
          <cell r="N154">
            <v>64013</v>
          </cell>
        </row>
        <row r="156">
          <cell r="N156">
            <v>240628</v>
          </cell>
        </row>
        <row r="159">
          <cell r="C159">
            <v>440844</v>
          </cell>
          <cell r="D159">
            <v>5121721</v>
          </cell>
          <cell r="H159">
            <v>259391</v>
          </cell>
          <cell r="M159">
            <v>203035</v>
          </cell>
          <cell r="N159">
            <v>2008333</v>
          </cell>
        </row>
        <row r="162">
          <cell r="E162">
            <v>36285</v>
          </cell>
          <cell r="G162">
            <v>29228</v>
          </cell>
        </row>
        <row r="163">
          <cell r="E163">
            <v>22980</v>
          </cell>
          <cell r="G163">
            <v>7002</v>
          </cell>
        </row>
        <row r="164">
          <cell r="E164">
            <v>26879</v>
          </cell>
          <cell r="G164">
            <v>10665</v>
          </cell>
        </row>
        <row r="165">
          <cell r="E165">
            <v>8311</v>
          </cell>
          <cell r="G165">
            <v>-2582</v>
          </cell>
        </row>
        <row r="166">
          <cell r="E166">
            <v>1873</v>
          </cell>
          <cell r="G166">
            <v>1661</v>
          </cell>
        </row>
        <row r="169">
          <cell r="E169">
            <v>12343</v>
          </cell>
        </row>
        <row r="170">
          <cell r="E170">
            <v>-37225</v>
          </cell>
        </row>
        <row r="174">
          <cell r="E174">
            <v>49974</v>
          </cell>
        </row>
        <row r="175">
          <cell r="E175">
            <v>0</v>
          </cell>
        </row>
        <row r="180">
          <cell r="C180">
            <v>14842</v>
          </cell>
        </row>
        <row r="181">
          <cell r="C181">
            <v>17800</v>
          </cell>
          <cell r="I181">
            <v>4450</v>
          </cell>
          <cell r="K181">
            <v>0</v>
          </cell>
          <cell r="M181">
            <v>2670</v>
          </cell>
        </row>
        <row r="182">
          <cell r="C182">
            <v>0</v>
          </cell>
        </row>
        <row r="183">
          <cell r="C183">
            <v>2695</v>
          </cell>
        </row>
        <row r="184">
          <cell r="C184">
            <v>5506</v>
          </cell>
          <cell r="I184">
            <v>1377</v>
          </cell>
          <cell r="K184">
            <v>0</v>
          </cell>
          <cell r="M184">
            <v>826</v>
          </cell>
        </row>
        <row r="185">
          <cell r="C185">
            <v>53496</v>
          </cell>
        </row>
        <row r="186">
          <cell r="C186">
            <v>36243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14459</v>
          </cell>
        </row>
        <row r="190">
          <cell r="C190">
            <v>21746</v>
          </cell>
        </row>
        <row r="191">
          <cell r="C191">
            <v>10185</v>
          </cell>
        </row>
        <row r="209">
          <cell r="I209">
            <v>2039</v>
          </cell>
          <cell r="K209">
            <v>0</v>
          </cell>
          <cell r="M209">
            <v>1771</v>
          </cell>
        </row>
        <row r="223">
          <cell r="C223">
            <v>753202</v>
          </cell>
          <cell r="D223">
            <v>9083248</v>
          </cell>
          <cell r="F223">
            <v>3974373</v>
          </cell>
          <cell r="H223">
            <v>1465853</v>
          </cell>
          <cell r="J223">
            <v>2759304</v>
          </cell>
          <cell r="M223">
            <v>71977</v>
          </cell>
          <cell r="N223">
            <v>883720</v>
          </cell>
        </row>
        <row r="226">
          <cell r="E226">
            <v>93921</v>
          </cell>
          <cell r="F226">
            <v>1431141</v>
          </cell>
        </row>
        <row r="227">
          <cell r="G227">
            <v>17439</v>
          </cell>
          <cell r="H227">
            <v>198902</v>
          </cell>
        </row>
        <row r="228">
          <cell r="E228">
            <v>131993</v>
          </cell>
          <cell r="F228">
            <v>1733908</v>
          </cell>
        </row>
        <row r="229">
          <cell r="G229">
            <v>111994</v>
          </cell>
          <cell r="H229">
            <v>1176941</v>
          </cell>
        </row>
        <row r="230">
          <cell r="C230">
            <v>7920</v>
          </cell>
          <cell r="D230">
            <v>40440</v>
          </cell>
          <cell r="E230">
            <v>7920</v>
          </cell>
          <cell r="F230">
            <v>40440</v>
          </cell>
        </row>
        <row r="231">
          <cell r="C231">
            <v>6720</v>
          </cell>
          <cell r="D231">
            <v>28860</v>
          </cell>
          <cell r="G231">
            <v>6720</v>
          </cell>
          <cell r="H231">
            <v>28860</v>
          </cell>
        </row>
        <row r="232">
          <cell r="C232">
            <v>369987</v>
          </cell>
        </row>
        <row r="238">
          <cell r="C238">
            <v>2261</v>
          </cell>
          <cell r="D238">
            <v>1712</v>
          </cell>
          <cell r="I238">
            <v>9111</v>
          </cell>
          <cell r="J238">
            <v>470735</v>
          </cell>
          <cell r="M238">
            <v>122752</v>
          </cell>
          <cell r="N238">
            <v>1027571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1,857</v>
          </cell>
          <cell r="G22" t="str">
            <v>22,509</v>
          </cell>
        </row>
        <row r="24">
          <cell r="F24" t="str">
            <v>1,633</v>
          </cell>
          <cell r="G24" t="str">
            <v>19,961</v>
          </cell>
        </row>
        <row r="28">
          <cell r="F28" t="str">
            <v>120.00</v>
          </cell>
        </row>
        <row r="40">
          <cell r="F40" t="str">
            <v>404</v>
          </cell>
          <cell r="G40" t="str">
            <v>5,138</v>
          </cell>
        </row>
        <row r="42">
          <cell r="F42" t="str">
            <v>459</v>
          </cell>
          <cell r="G42" t="str">
            <v>6,978</v>
          </cell>
        </row>
        <row r="44">
          <cell r="F44" t="str">
            <v>111.94</v>
          </cell>
        </row>
        <row r="51">
          <cell r="F51" t="str">
            <v>0</v>
          </cell>
          <cell r="G51" t="str">
            <v>0</v>
          </cell>
        </row>
        <row r="57">
          <cell r="F57" t="str">
            <v>669</v>
          </cell>
          <cell r="G57" t="str">
            <v>8,434</v>
          </cell>
        </row>
        <row r="59">
          <cell r="F59" t="str">
            <v>1,725</v>
          </cell>
          <cell r="G59" t="str">
            <v>22,005</v>
          </cell>
        </row>
        <row r="70">
          <cell r="F70" t="str">
            <v>26</v>
          </cell>
        </row>
        <row r="73">
          <cell r="F73" t="str">
            <v>9</v>
          </cell>
        </row>
        <row r="131">
          <cell r="F131" t="str">
            <v>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Royal Palm Toyota</v>
      </c>
      <c r="F5" s="2465"/>
      <c r="G5" s="2465"/>
      <c r="H5" s="2465"/>
      <c r="I5" s="2466" t="s">
        <v>1257</v>
      </c>
      <c r="J5" s="2467"/>
      <c r="K5" s="2468" t="str">
        <f>[4]Sheet1!$B$3</f>
        <v>Craig Holland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485.26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30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2759304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2.5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361345</v>
      </c>
      <c r="G36" s="1944">
        <f>[6]Sheet1!$J$89</f>
        <v>4561810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268375</v>
      </c>
      <c r="G37" s="1945">
        <f>[6]Sheet1!$J$136</f>
        <v>3391777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268375</v>
      </c>
      <c r="G38" s="1944">
        <f>[6]Sheet1!$J$136-[6]Sheet1!$J$133</f>
        <v>3390464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9111</v>
      </c>
      <c r="G39" s="1944">
        <f>[6]Sheet1!$J$238</f>
        <v>470735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147692</v>
      </c>
      <c r="G40" s="1945">
        <f>[6]Sheet1!$J$64+[6]Sheet1!$J$69</f>
        <v>1751267</v>
      </c>
      <c r="H40" s="1949" t="str">
        <f>'[7]Fixed Ops Analysis'!$F$22</f>
        <v>1,857</v>
      </c>
      <c r="I40" s="1949" t="str">
        <f>'[7]Fixed Ops Analysis'!$G$22</f>
        <v>22,509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119342</v>
      </c>
      <c r="G41" s="1945">
        <f>[6]Sheet1!$J$128+[6]Sheet1!$J$129+[6]Sheet1!$J$134</f>
        <v>1407057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43879</v>
      </c>
      <c r="G46" s="2235">
        <f>[6]Sheet1!$J$65</f>
        <v>682172</v>
      </c>
      <c r="H46" s="1949" t="str">
        <f>'[7]Fixed Ops Analysis'!$F$40</f>
        <v>404</v>
      </c>
      <c r="I46" s="1949" t="str">
        <f>'[7]Fixed Ops Analysis'!$G$40</f>
        <v>5,138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34351</v>
      </c>
      <c r="G47" s="2237">
        <f>[6]Sheet1!$J$130</f>
        <v>535777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19399</v>
      </c>
      <c r="G50" s="2236">
        <f>[6]Sheet1!$J$66</f>
        <v>201368</v>
      </c>
      <c r="H50" s="1949" t="str">
        <f>'[7]Fixed Ops Analysis'!$F$51</f>
        <v>0</v>
      </c>
      <c r="I50" s="1949" t="str">
        <f>'[7]Fixed Ops Analysis'!$G$51</f>
        <v>0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19399</v>
      </c>
      <c r="G51" s="2237">
        <f>[6]Sheet1!$J$131</f>
        <v>201368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150876</v>
      </c>
      <c r="G52" s="2237">
        <f>[6]Sheet1!$J$67</f>
        <v>1902974</v>
      </c>
      <c r="H52" s="1949" t="str">
        <f>'[7]Fixed Ops Analysis'!$F$57</f>
        <v>669</v>
      </c>
      <c r="I52" s="1949" t="str">
        <f>'[7]Fixed Ops Analysis'!$G$57</f>
        <v>8,434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114244</v>
      </c>
      <c r="G53" s="1927">
        <f>[6]Sheet1!$J$132</f>
        <v>1423854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0.75720459185026112</v>
      </c>
      <c r="G54" s="1962">
        <f>G53/G52</f>
        <v>0.74822567202704815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0.80804647509682315</v>
      </c>
      <c r="G55" s="1962">
        <f>G41/G40</f>
        <v>0.80345087299652196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0.78285740331365805</v>
      </c>
      <c r="G56" s="1962">
        <f>G47/G46</f>
        <v>0.78539869710278343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1</v>
      </c>
      <c r="G57" s="1962">
        <f>G51/G50</f>
        <v>1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0.74271125932280779</v>
      </c>
      <c r="G58" s="1962">
        <f>G37/G36</f>
        <v>0.74351562208860078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44.730463370207474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77.802967701808171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120.00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111.94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120.00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3750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9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26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9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1,633</v>
      </c>
      <c r="G74" s="2351" t="str">
        <f>'[7]Fixed Ops Analysis'!$G$24</f>
        <v>19,961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459</v>
      </c>
      <c r="G75" s="2351" t="str">
        <f>'[7]Fixed Ops Analysis'!$G$42</f>
        <v>6,978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1,725</v>
      </c>
      <c r="G76" s="2351" t="str">
        <f>'[7]Fixed Ops Analysis'!$G$59</f>
        <v>22,005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202786.58333333334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338750.51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7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71977</v>
      </c>
      <c r="G168" s="2025">
        <f>[6]Sheet1!$N$223</f>
        <v>883720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409284</v>
      </c>
      <c r="G171" s="2026">
        <f>[6]Sheet1!$N$89</f>
        <v>5309774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203035</v>
      </c>
      <c r="G172" s="2026">
        <f>[6]Sheet1!$N$159</f>
        <v>2008333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122752</v>
      </c>
      <c r="G173" s="2026">
        <f>[6]Sheet1!$N$238</f>
        <v>1027571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79674</v>
      </c>
      <c r="G176" s="2029">
        <f>[6]Sheet1!$N$81</f>
        <v>1446405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28669</v>
      </c>
      <c r="G177" s="2028">
        <f>[6]Sheet1!$N$150</f>
        <v>528406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83693</v>
      </c>
      <c r="G180" s="2029">
        <f>[6]Sheet1!$N$80</f>
        <v>1006838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33430</v>
      </c>
      <c r="G181" s="2017">
        <f>[6]Sheet1!$N$148+[6]Sheet1!$N$149</f>
        <v>401328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116637</v>
      </c>
      <c r="G188" s="2025">
        <f>[6]Sheet1!$N$83</f>
        <v>1327319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44072</v>
      </c>
      <c r="G189" s="2036">
        <f>[6]Sheet1!$N$152</f>
        <v>509807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26265</v>
      </c>
      <c r="G190" s="2025">
        <f>[6]Sheet1!$N$84</f>
        <v>275937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8664</v>
      </c>
      <c r="G191" s="2028">
        <f>[6]Sheet1!$N$153</f>
        <v>92298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26563</v>
      </c>
      <c r="G192" s="2025">
        <f>[6]Sheet1!$N$85</f>
        <v>333564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4819</v>
      </c>
      <c r="G193" s="2037">
        <f>[6]Sheet1!$N$154</f>
        <v>64013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0.49607363102393448</v>
      </c>
      <c r="G194" s="2040">
        <f>G172/G171</f>
        <v>0.37823323553883836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0.37917672604677077</v>
      </c>
      <c r="G195" s="2041">
        <f>(G177+G181+G189)/(G176+G180+G188)</f>
        <v>0.3807743398997292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240628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17843.39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34032.199999999997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82999.11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88544.34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753202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1712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268375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203035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36285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8311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1873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29228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-2582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1661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0.37917672604677077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1946116.31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495780.94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-44246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6998808.6100000003</v>
      </c>
      <c r="G253" s="2017">
        <f>[4]Sheet1!$E$21</f>
        <v>261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1.6199999999999999E-2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1.6199999999999999E-2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1700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2200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36285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1873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8311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49974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-24882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3974373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-1449.4545454545455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44401672</v>
      </c>
      <c r="G295" s="2025">
        <f>[6]Sheet1!$F$100+[6]Sheet1!$F$230</f>
        <v>-2257597</v>
      </c>
      <c r="H295" s="2113">
        <f>[6]Sheet1!$F$28</f>
        <v>1735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225914</v>
      </c>
      <c r="G299" s="2318">
        <f>[6]Sheet1!$F$226+[6]Sheet1!$F$228</f>
        <v>3165049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2697645</v>
      </c>
      <c r="G302" s="2025">
        <f>[6]Sheet1!$F$118</f>
        <v>1760256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47099317</v>
      </c>
      <c r="G305" s="2020">
        <f>G295+G299+G302</f>
        <v>2667708</v>
      </c>
      <c r="H305" s="2119">
        <f>H295</f>
        <v>1735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3622226</v>
      </c>
      <c r="G309" s="2017">
        <f>[6]Sheet1!$E$28</f>
        <v>132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-191328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147081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-44247</v>
      </c>
      <c r="G320" s="2020">
        <f>G309</f>
        <v>132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132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26.400000000000002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2048156.91</v>
      </c>
      <c r="G332" s="2017">
        <f>[4]Sheet1!$E$24</f>
        <v>178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22.400000000000002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19287096</v>
      </c>
      <c r="G341" s="2133">
        <f>[6]Sheet1!$H$120+[6]Sheet1!$H$231</f>
        <v>447969</v>
      </c>
      <c r="H341" s="2134">
        <f>[6]Sheet1!$H$28</f>
        <v>1178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1810483</v>
      </c>
      <c r="G346" s="2065">
        <f>[6]Sheet1!$G$28</f>
        <v>112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2500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28321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40428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1465853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19287096</v>
      </c>
      <c r="G379" s="2025">
        <f>[6]Sheet1!$H$120+[6]Sheet1!$H$231</f>
        <v>447969</v>
      </c>
      <c r="H379" s="2157">
        <f>H341</f>
        <v>1178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447969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1810483</v>
      </c>
      <c r="G386" s="2160">
        <f>F374</f>
        <v>40428</v>
      </c>
      <c r="H386" s="2119">
        <f>G346</f>
        <v>112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129433</v>
      </c>
      <c r="G389" s="2025">
        <f>[6]Sheet1!$H$227+[6]Sheet1!$H$229</f>
        <v>1375843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1178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1416965</v>
      </c>
      <c r="G395" s="2025">
        <f>[6]Sheet1!$H$125</f>
        <v>-159718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1077256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29228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1661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-2582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1465853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288251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44401672</v>
      </c>
      <c r="G433" s="2020">
        <f>G295</f>
        <v>-2257597</v>
      </c>
      <c r="H433" s="2175">
        <f>H295</f>
        <v>1735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19287096</v>
      </c>
      <c r="G436" s="2020">
        <f>G379</f>
        <v>447969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132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112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1950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-478805.92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455484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9083248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3557515.53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3441293.08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12973334.76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31591582.600000001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8548673.2200000007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11029005.98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-14134147.310000001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25163153.290000003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6428429.3099999996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101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659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40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6267138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455484</v>
      </c>
      <c r="G550" s="2017">
        <f>[6]Sheet1!$D$159+[6]Sheet1!$D$230+[6]Sheet1!$D$231</f>
        <v>5191021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77674960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753202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9083248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2261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1712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17800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91217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67955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-44246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29228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1661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-2582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46469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28307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22980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26879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7002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10665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-44247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1537.5838616714698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1548.2275042444821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2039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1771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7120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67955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2203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57989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10185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2.5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0.37785608340406562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0.35982880236965636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0.3298686464877213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0.18141776154801792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355347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142.66666666666666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6472913.333333333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2.2040564938816833E-5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2.2040564938816833E-5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4537088.7850467293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7344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2.2040564938816833E-5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333203800.37383181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2.2040564938816833E-5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45370.88785046729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432585.08333333331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6472913.333333333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6.6830044070830555E-2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6.6830044070830555E-2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344164.5166666666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142.66666666666666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432585.08333333331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3.2980024546230884E-4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3.2980024546230884E-4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108003.60416666666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142.66666666666666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6472913.333333333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2.2040564938816833E-5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2.2040564938816833E-5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258773.86666666664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101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5.9411764705882355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-5.9411764705882355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659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38.764705882352942</v>
      </c>
      <c r="J20" s="914" t="s">
        <v>161</v>
      </c>
      <c r="K20" s="907">
        <v>4</v>
      </c>
      <c r="L20" s="920" t="s">
        <v>113</v>
      </c>
      <c r="M20" s="907">
        <f>I20-K20</f>
        <v>34.764705882352942</v>
      </c>
      <c r="N20" s="922" t="s">
        <v>161</v>
      </c>
      <c r="O20" s="924">
        <f>'1- Data Entry Sheet'!F547</f>
        <v>40</v>
      </c>
      <c r="P20" s="923" t="s">
        <v>113</v>
      </c>
      <c r="Q20" s="924">
        <f>O20-M20</f>
        <v>5.235294117647058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117254.75</v>
      </c>
      <c r="D20" s="2273" t="s">
        <v>555</v>
      </c>
      <c r="E20" s="1653">
        <f>('1- Data Entry Sheet'!G40+'1- Data Entry Sheet'!G42+'1- Data Entry Sheet'!G44)/'1- Data Entry Sheet'!F20</f>
        <v>145938.91666666666</v>
      </c>
      <c r="F20" s="2273" t="s">
        <v>113</v>
      </c>
      <c r="G20" s="466">
        <f>C20/E20</f>
        <v>0.80345087299652196</v>
      </c>
      <c r="H20" s="636" t="s">
        <v>161</v>
      </c>
      <c r="I20" s="702">
        <f>E14</f>
        <v>0.73</v>
      </c>
      <c r="J20" s="636" t="s">
        <v>113</v>
      </c>
      <c r="K20" s="656">
        <f>G20-I20</f>
        <v>7.3450872996521976E-2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118654.5</v>
      </c>
      <c r="D24" s="2273" t="s">
        <v>555</v>
      </c>
      <c r="E24" s="1653">
        <f>'1- Data Entry Sheet'!G52/'1- Data Entry Sheet'!F20</f>
        <v>158581.16666666666</v>
      </c>
      <c r="F24" s="2273" t="s">
        <v>113</v>
      </c>
      <c r="G24" s="466">
        <f>C24/E24</f>
        <v>0.74822567202704826</v>
      </c>
      <c r="H24" s="636" t="s">
        <v>161</v>
      </c>
      <c r="I24" s="702">
        <f>E15</f>
        <v>0.73</v>
      </c>
      <c r="J24" s="636" t="s">
        <v>113</v>
      </c>
      <c r="K24" s="656">
        <f>G24-I24</f>
        <v>1.8225672027048279E-2</v>
      </c>
      <c r="L24" s="2273"/>
      <c r="M24" s="57"/>
      <c r="N24" s="151">
        <f>IF((G24&gt;I24),0,-(K24*E24))</f>
        <v>0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44648.083333333336</v>
      </c>
      <c r="D28" s="2273" t="s">
        <v>555</v>
      </c>
      <c r="E28" s="1653">
        <f>('1- Data Entry Sheet'!G46+'1- Data Entry Sheet'!G48)/'1- Data Entry Sheet'!F20</f>
        <v>56847.666666666664</v>
      </c>
      <c r="F28" s="2273" t="s">
        <v>113</v>
      </c>
      <c r="G28" s="466">
        <f>C28/E28</f>
        <v>0.78539869710278354</v>
      </c>
      <c r="H28" s="636" t="s">
        <v>161</v>
      </c>
      <c r="I28" s="702">
        <f>E16</f>
        <v>0.73</v>
      </c>
      <c r="J28" s="636" t="s">
        <v>113</v>
      </c>
      <c r="K28" s="656">
        <f>G28-I28</f>
        <v>5.5398697102783556E-2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16780.666666666668</v>
      </c>
      <c r="D32" s="2273" t="s">
        <v>555</v>
      </c>
      <c r="E32" s="1653">
        <f>'1- Data Entry Sheet'!G50/'1- Data Entry Sheet'!F20</f>
        <v>16780.666666666668</v>
      </c>
      <c r="F32" s="2273" t="s">
        <v>113</v>
      </c>
      <c r="G32" s="466">
        <f>C32/E32</f>
        <v>1</v>
      </c>
      <c r="H32" s="636" t="s">
        <v>161</v>
      </c>
      <c r="I32" s="702">
        <f>E17</f>
        <v>0.73</v>
      </c>
      <c r="J32" s="636" t="s">
        <v>113</v>
      </c>
      <c r="K32" s="656">
        <f>G32-I32</f>
        <v>0.27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0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39227.916666666664</v>
      </c>
      <c r="D19" s="2273" t="s">
        <v>555</v>
      </c>
      <c r="E19" s="1653">
        <f>'1- Data Entry Sheet'!G37/'1- Data Entry Sheet'!F20</f>
        <v>282648.08333333331</v>
      </c>
      <c r="F19" s="2273" t="s">
        <v>113</v>
      </c>
      <c r="G19" s="466">
        <f>C19/E19</f>
        <v>0.13878713134737336</v>
      </c>
      <c r="H19" s="46" t="s">
        <v>161</v>
      </c>
      <c r="I19" s="1306">
        <f>E14</f>
        <v>0.2</v>
      </c>
      <c r="J19" s="46" t="s">
        <v>113</v>
      </c>
      <c r="K19" s="653">
        <f>G19-I19</f>
        <v>-6.1212868652626651E-2</v>
      </c>
      <c r="L19" s="57"/>
      <c r="M19" s="151">
        <f>IF((G19&gt;I19),0,-(K19*E19))</f>
        <v>17301.700000000004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2759304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229942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0.74351562208860078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309263.17237837275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380150.83333333331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70887.660954960564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99.069535411754444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3121.6778305561647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3817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695.32216944383526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-68885.244288293965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30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127.23333333333333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104.05592768520549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26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4.002151064815596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-5.997848935184404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10308.772412612425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12671.694444444443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2362.9220318320185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127.23333333333333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24.535062854777298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229942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0.54351562208860082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423064.19660282764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380150.83333333331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-42913.363269494323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99.069535411754444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4270.37630533424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3817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-453.37630533423999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30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127.23333333333333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142.34587684447467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26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5.4748414170951794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4.893589743589744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-0.58125167350543538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24412.428073597192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127.23333333333333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33.563345339278804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2634807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2144202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490605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40883.75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485.26</v>
      </c>
      <c r="D26" s="27" t="s">
        <v>555</v>
      </c>
      <c r="E26" s="28">
        <f>G16</f>
        <v>40883.75</v>
      </c>
      <c r="F26" s="66" t="s">
        <v>113</v>
      </c>
      <c r="G26" s="75">
        <f>C26/E26</f>
        <v>1.1869263460421317E-2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1.1869263460421317E-2</v>
      </c>
      <c r="D31" s="66" t="s">
        <v>112</v>
      </c>
      <c r="E31" s="67">
        <v>30</v>
      </c>
      <c r="F31" s="66" t="s">
        <v>113</v>
      </c>
      <c r="G31" s="131">
        <f>C31*E31</f>
        <v>0.35607790381263948</v>
      </c>
      <c r="H31" s="661" t="s">
        <v>161</v>
      </c>
      <c r="I31" s="662">
        <v>1.5</v>
      </c>
      <c r="J31" s="46" t="s">
        <v>113</v>
      </c>
      <c r="K31" s="682">
        <f>G31-I31</f>
        <v>-1.1439220961873606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485.26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26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485.26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485.26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485.26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485.26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26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485.26</v>
      </c>
      <c r="L12" s="1010" t="s">
        <v>113</v>
      </c>
      <c r="M12" s="1304">
        <f>IF((K12&lt;I12),0,-(I12-K12)/27%*73%)</f>
        <v>1311.9992592592591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1,633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459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1,725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120.00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111.94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120.00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9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26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3750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145938.91666666666</v>
      </c>
      <c r="E25" s="292" t="s">
        <v>555</v>
      </c>
      <c r="F25" s="2350" t="str">
        <f>F11</f>
        <v>1,633</v>
      </c>
      <c r="G25" s="979" t="s">
        <v>113</v>
      </c>
      <c r="H25" s="683">
        <f>IF(ISERROR(D25/F25),"0.00",D25/F25)</f>
        <v>89.368595631761579</v>
      </c>
      <c r="I25" s="980" t="s">
        <v>555</v>
      </c>
      <c r="J25" s="2250">
        <f>('1- Data Entry Sheet'!H40+'1- Data Entry Sheet'!H42+'1- Data Entry Sheet'!H44)</f>
        <v>1857</v>
      </c>
      <c r="K25" s="293" t="s">
        <v>113</v>
      </c>
      <c r="L25" s="470">
        <f>F25/J25</f>
        <v>0.87937533656435107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158581.16666666666</v>
      </c>
      <c r="E26" s="292" t="s">
        <v>555</v>
      </c>
      <c r="F26" s="2350" t="str">
        <f>F13</f>
        <v>1,725</v>
      </c>
      <c r="G26" s="230" t="s">
        <v>113</v>
      </c>
      <c r="H26" s="683">
        <f>IF(ISERROR(D26/F26),"0.00",D26/F26)</f>
        <v>91.931111111111107</v>
      </c>
      <c r="I26" s="252" t="s">
        <v>555</v>
      </c>
      <c r="J26" s="2250" t="str">
        <f>'1- Data Entry Sheet'!H52</f>
        <v>669</v>
      </c>
      <c r="K26" s="293" t="s">
        <v>113</v>
      </c>
      <c r="L26" s="470">
        <f>F26/J26</f>
        <v>2.5784753363228701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56847.666666666664</v>
      </c>
      <c r="E27" s="292" t="s">
        <v>555</v>
      </c>
      <c r="F27" s="2350" t="str">
        <f>F12</f>
        <v>459</v>
      </c>
      <c r="G27" s="230" t="s">
        <v>113</v>
      </c>
      <c r="H27" s="683">
        <f>IF(ISERROR(D27/F27),"0.00",D27/F27)</f>
        <v>123.85112563543936</v>
      </c>
      <c r="I27" s="252" t="s">
        <v>555</v>
      </c>
      <c r="J27" s="2250">
        <f>('1- Data Entry Sheet'!H46+'1- Data Entry Sheet'!H48)</f>
        <v>404</v>
      </c>
      <c r="K27" s="293" t="s">
        <v>113</v>
      </c>
      <c r="L27" s="470">
        <f>F27/J27</f>
        <v>1.136138613861386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16780.666666666668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0</v>
      </c>
      <c r="K28" s="293" t="s">
        <v>113</v>
      </c>
      <c r="L28" s="470" t="e">
        <f>F28/J28</f>
        <v>#DIV/0!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378148.41666666669</v>
      </c>
      <c r="E29" s="985"/>
      <c r="F29" s="983">
        <f>F25+F26+F27+F28</f>
        <v>3817</v>
      </c>
      <c r="G29" s="254"/>
      <c r="H29" s="981">
        <f>IF(ISERROR(D29/F29),"0.00",D29/F29)</f>
        <v>99.069535411754444</v>
      </c>
      <c r="I29" s="982" t="s">
        <v>113</v>
      </c>
      <c r="J29" s="983">
        <f>SUM(J25:J28)</f>
        <v>2261</v>
      </c>
      <c r="K29" s="984" t="s">
        <v>113</v>
      </c>
      <c r="L29" s="470">
        <f>F29/J29</f>
        <v>1.6881910659000443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2.5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132744.75654124096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378148.41666666669</v>
      </c>
      <c r="E38" s="228" t="s">
        <v>555</v>
      </c>
      <c r="F38" s="978">
        <f>F29</f>
        <v>3817</v>
      </c>
      <c r="G38" s="231" t="s">
        <v>113</v>
      </c>
      <c r="H38" s="684">
        <f>IF(ISERROR(D38/F38),"$0.00",D38/F38)</f>
        <v>99.069535411754444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26</v>
      </c>
      <c r="E42" s="348" t="s">
        <v>112</v>
      </c>
      <c r="F42" s="2251">
        <f>'1- Data Entry Sheet'!F73</f>
        <v>9</v>
      </c>
      <c r="G42" s="87" t="s">
        <v>112</v>
      </c>
      <c r="H42" s="463">
        <f>'7-Hrs Day per Tech to Ach Gui'!H37</f>
        <v>30</v>
      </c>
      <c r="I42" s="320" t="s">
        <v>113</v>
      </c>
      <c r="J42" s="360">
        <f>D42*F42*H42</f>
        <v>7020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145938.91666666666</v>
      </c>
      <c r="E46" s="228" t="s">
        <v>555</v>
      </c>
      <c r="F46" s="471" t="str">
        <f>F25</f>
        <v>1,633</v>
      </c>
      <c r="G46" s="231" t="s">
        <v>113</v>
      </c>
      <c r="H46" s="684">
        <f>IF(ISERROR(D46/F46),"$0.00",D46/F46)</f>
        <v>89.368595631761579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120.00</v>
      </c>
      <c r="E51" s="46" t="s">
        <v>112</v>
      </c>
      <c r="F51" s="933">
        <v>0.9</v>
      </c>
      <c r="G51" s="231" t="s">
        <v>113</v>
      </c>
      <c r="H51" s="934">
        <f>D51*F51</f>
        <v>108</v>
      </c>
      <c r="I51" s="46" t="s">
        <v>161</v>
      </c>
      <c r="J51" s="1657">
        <f>H46</f>
        <v>89.368595631761579</v>
      </c>
      <c r="K51" s="46" t="s">
        <v>113</v>
      </c>
      <c r="L51" s="936">
        <f>J51-H51</f>
        <v>-18.631404368238421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1,633</v>
      </c>
      <c r="G56" s="46" t="s">
        <v>113</v>
      </c>
      <c r="H56" s="151">
        <f>IF((J51&gt;H51),0,(H51-J51)*F56)</f>
        <v>30425.083333333343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3817</v>
      </c>
      <c r="E63" s="228" t="s">
        <v>555</v>
      </c>
      <c r="F63" s="707">
        <f>H42</f>
        <v>30</v>
      </c>
      <c r="G63" s="231" t="s">
        <v>113</v>
      </c>
      <c r="H63" s="708">
        <f>D63/F63</f>
        <v>127.23333333333333</v>
      </c>
      <c r="I63" s="46" t="s">
        <v>161</v>
      </c>
      <c r="J63" s="771">
        <f>F20*10</f>
        <v>260</v>
      </c>
      <c r="K63" s="46" t="s">
        <v>113</v>
      </c>
      <c r="L63" s="151">
        <f>IF((H63&gt;J63),0,(J63-H63)*(F63)*(H38))</f>
        <v>394593.95954501792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3817</v>
      </c>
      <c r="E70" s="228" t="s">
        <v>555</v>
      </c>
      <c r="F70" s="461" t="str">
        <f>F20</f>
        <v>26</v>
      </c>
      <c r="G70" s="228" t="s">
        <v>555</v>
      </c>
      <c r="H70" s="472">
        <f>H42</f>
        <v>30</v>
      </c>
      <c r="I70" s="203" t="s">
        <v>113</v>
      </c>
      <c r="J70" s="367">
        <f>IF(ISERROR(D70/F70/H70)," ",(D70/F70/H70))</f>
        <v>4.893589743589744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394593.95954501792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2261</v>
      </c>
      <c r="E77" s="228" t="s">
        <v>555</v>
      </c>
      <c r="F77" s="704" t="str">
        <f>F18</f>
        <v>9</v>
      </c>
      <c r="G77" s="228" t="s">
        <v>555</v>
      </c>
      <c r="H77" s="705">
        <f>H70</f>
        <v>30</v>
      </c>
      <c r="I77" s="203" t="s">
        <v>113</v>
      </c>
      <c r="J77" s="939">
        <f>IF(ISERROR(D77/F77/H77)," ",(D77/F77/H77))</f>
        <v>8.3740740740740751</v>
      </c>
      <c r="K77" s="858" t="s">
        <v>161</v>
      </c>
      <c r="L77" s="938">
        <v>17</v>
      </c>
      <c r="M77" s="46" t="s">
        <v>113</v>
      </c>
      <c r="N77" s="940">
        <f>IF((J77&gt;L77),0,(L77-J77))</f>
        <v>8.6259259259259249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3817</v>
      </c>
      <c r="E85" s="106" t="s">
        <v>555</v>
      </c>
      <c r="F85" s="1658">
        <f>F21</f>
        <v>3750</v>
      </c>
      <c r="G85" s="147" t="s">
        <v>113</v>
      </c>
      <c r="H85" s="685">
        <f xml:space="preserve"> IF(ISERROR(D85/F85),"0.00%",(D85/F85))</f>
        <v>1.0178666666666667</v>
      </c>
      <c r="I85" s="57"/>
      <c r="J85" s="1282">
        <v>1.35</v>
      </c>
      <c r="K85" s="57"/>
      <c r="L85" s="1284">
        <f>IF((H85&gt;J85),0,(J85-H85)*(D85)*H38)*(73%)</f>
        <v>91684.856709222251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3750</v>
      </c>
      <c r="E98" s="228" t="s">
        <v>555</v>
      </c>
      <c r="F98" s="464">
        <f>J42</f>
        <v>7020</v>
      </c>
      <c r="G98" s="231" t="s">
        <v>113</v>
      </c>
      <c r="H98" s="685">
        <f xml:space="preserve"> IF(ISERROR(D98/F98),"0.00%",(D98/F98))</f>
        <v>0.53418803418803418</v>
      </c>
      <c r="I98" s="57"/>
      <c r="J98" s="1283">
        <v>0.875</v>
      </c>
      <c r="K98" s="57"/>
      <c r="L98" s="1284">
        <f>IF((H98&gt;J98),0,(J98-H98)*(D98)*H38)*(73%)</f>
        <v>92429.177529388049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3817</v>
      </c>
      <c r="E115" s="228" t="s">
        <v>555</v>
      </c>
      <c r="F115" s="464">
        <f>J42</f>
        <v>7020</v>
      </c>
      <c r="G115" s="231" t="s">
        <v>113</v>
      </c>
      <c r="H115" s="685">
        <f xml:space="preserve"> IF(ISERROR(D115/F115),"0.00%",(D115/F115))</f>
        <v>0.54373219373219372</v>
      </c>
      <c r="I115" s="57"/>
      <c r="J115" s="1282">
        <v>1.25</v>
      </c>
      <c r="K115" s="57"/>
      <c r="L115" s="1284">
        <f>IF((H115&gt;J115),0,(J115-H115)*(D115)*(H38)*(73%))</f>
        <v>194964.05845845205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26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26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9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2.8888888888888888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-1.1111111111111112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2.8888888888888888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89.368595631761579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91.931111111111107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1,725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89.368595631761579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123.85112563543936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459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26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260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26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260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127.23333333333333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-132.76666666666665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1167336.3357567026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2.5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0.87937533656435107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1.6206246634356489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1857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1.6206246634356489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3009.5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89.368595631761579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268954.78855378646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0.80345087299652196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216091.95966013471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0.56667253473444734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268954.78855378646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152409.29175874151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0.37917672604677077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57790.056268186687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273882.0159283214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3286584.1911398568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33444</v>
      </c>
      <c r="D20" s="686" t="s">
        <v>555</v>
      </c>
      <c r="E20" s="2255">
        <f>('1- Data Entry Sheet'!G180+'1- Data Entry Sheet'!G182+'1- Data Entry Sheet'!G184)/G10</f>
        <v>83903.166666666672</v>
      </c>
      <c r="F20" s="611" t="s">
        <v>113</v>
      </c>
      <c r="G20" s="233">
        <f>IF(ISERROR(C20/E20),0,C20/E20)</f>
        <v>0.39860235708227143</v>
      </c>
      <c r="H20" s="636" t="s">
        <v>161</v>
      </c>
      <c r="I20" s="941">
        <f>E12</f>
        <v>0.41</v>
      </c>
      <c r="J20" s="636" t="s">
        <v>113</v>
      </c>
      <c r="K20" s="637">
        <f>G20-I20</f>
        <v>-1.1397642917728545E-2</v>
      </c>
      <c r="L20" s="540"/>
      <c r="M20" s="151">
        <f>IF((G20&gt;I20),0,-(K20*E20))</f>
        <v>956.29833333333113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42483.916666666664</v>
      </c>
      <c r="D24" s="686" t="s">
        <v>555</v>
      </c>
      <c r="E24" s="2255">
        <f>'1- Data Entry Sheet'!G188/G10</f>
        <v>110609.91666666667</v>
      </c>
      <c r="F24" s="611" t="s">
        <v>113</v>
      </c>
      <c r="G24" s="233">
        <f>IF(ISERROR(C24/E24),0,C24/E24)</f>
        <v>0.38408777392623772</v>
      </c>
      <c r="H24" s="636" t="s">
        <v>161</v>
      </c>
      <c r="I24" s="941">
        <f>E13</f>
        <v>0.41</v>
      </c>
      <c r="J24" s="636" t="s">
        <v>113</v>
      </c>
      <c r="K24" s="637">
        <f>G24-I24</f>
        <v>-2.5912226073762257E-2</v>
      </c>
      <c r="L24" s="540"/>
      <c r="M24" s="151">
        <f>IF((G24&gt;I24),0,-(K24*E24))</f>
        <v>2866.1491666666707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44033.833333333336</v>
      </c>
      <c r="D28" s="686" t="s">
        <v>555</v>
      </c>
      <c r="E28" s="2255">
        <f>('1- Data Entry Sheet'!G176+'1- Data Entry Sheet'!G178)/G10</f>
        <v>120533.75</v>
      </c>
      <c r="F28" s="611" t="s">
        <v>113</v>
      </c>
      <c r="G28" s="233">
        <f>IF(ISERROR(C28/E28),0,C28/E28)</f>
        <v>0.36532368181802471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8.5323681818024688E-2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5334.416666666667</v>
      </c>
      <c r="D32" s="686" t="s">
        <v>555</v>
      </c>
      <c r="E32" s="2255">
        <f>'1- Data Entry Sheet'!G192/G10</f>
        <v>27797</v>
      </c>
      <c r="F32" s="611" t="s">
        <v>113</v>
      </c>
      <c r="G32" s="233">
        <f>IF(ISERROR(C32/E32),0,C32/E32)</f>
        <v>0.19190620090897101</v>
      </c>
      <c r="H32" s="636" t="s">
        <v>161</v>
      </c>
      <c r="I32" s="941">
        <f>E15</f>
        <v>0.25</v>
      </c>
      <c r="J32" s="636" t="s">
        <v>113</v>
      </c>
      <c r="K32" s="637">
        <f>G32-I32</f>
        <v>-5.8093799091028991E-2</v>
      </c>
      <c r="L32" s="540"/>
      <c r="M32" s="151">
        <f>IF((G32&gt;I32),0,-(K32*E32))</f>
        <v>1614.8333333333328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7691.5</v>
      </c>
      <c r="D36" s="686" t="s">
        <v>555</v>
      </c>
      <c r="E36" s="2255">
        <f>'1- Data Entry Sheet'!G190/G10</f>
        <v>22994.75</v>
      </c>
      <c r="F36" s="611" t="s">
        <v>113</v>
      </c>
      <c r="G36" s="233">
        <f>IF(ISERROR(C36/E36),0,C36/E36)</f>
        <v>0.3344893943182683</v>
      </c>
      <c r="H36" s="636" t="s">
        <v>161</v>
      </c>
      <c r="I36" s="941">
        <f>E16</f>
        <v>0.41</v>
      </c>
      <c r="J36" s="636" t="s">
        <v>113</v>
      </c>
      <c r="K36" s="637">
        <f>G36-I36</f>
        <v>-7.551060568173168E-2</v>
      </c>
      <c r="L36" s="540"/>
      <c r="M36" s="151">
        <f>IF((G36&gt;I36),0,-(K36*E36))</f>
        <v>1736.3474999999996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7173.6283333333349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85630.916666666672</v>
      </c>
      <c r="D12" s="2273" t="s">
        <v>555</v>
      </c>
      <c r="E12" s="1653">
        <f>'1- Data Entry Sheet'!G172/'20-Parts Dept Gross Rtn on Sls'!G10</f>
        <v>167361.08333333334</v>
      </c>
      <c r="F12" s="2273" t="s">
        <v>113</v>
      </c>
      <c r="G12" s="64">
        <f>C12/E12</f>
        <v>0.51165369488028134</v>
      </c>
      <c r="H12" s="636" t="s">
        <v>161</v>
      </c>
      <c r="I12" s="1537">
        <v>0.2</v>
      </c>
      <c r="J12" s="636" t="s">
        <v>113</v>
      </c>
      <c r="K12" s="698">
        <f>G12-I12</f>
        <v>0.31165369488028133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883720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73643.333333333328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0.37823323553883836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194703.49618647239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442481.16666666669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247777.6704801943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30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6490.1165395490798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14749.372222222222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8259.2556826731416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14749.372222222222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13.200798871501885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883720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73643.333333333328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0.17823323553883835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413185.19024071633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442481.16666666669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29295.976425950357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30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13772.839674690544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7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1967.5485249557919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14749.372222222222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2107.0531746031747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0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14749.372222222222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28.013747569417809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5309774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2008333</v>
      </c>
      <c r="I15" s="43"/>
      <c r="J15" s="304"/>
      <c r="K15" s="92"/>
      <c r="L15" s="1653">
        <f>'1- Data Entry Sheet'!F161</f>
        <v>338750.51</v>
      </c>
      <c r="M15" s="27" t="s">
        <v>555</v>
      </c>
      <c r="N15" s="28">
        <f>H26</f>
        <v>295172.41666666669</v>
      </c>
      <c r="O15" s="66" t="s">
        <v>113</v>
      </c>
      <c r="P15" s="367">
        <f>L15/N15</f>
        <v>1.1476360624256614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3301441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240628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1.1476360624256614</v>
      </c>
      <c r="M20" s="66" t="s">
        <v>112</v>
      </c>
      <c r="N20" s="67">
        <v>30</v>
      </c>
      <c r="O20" s="66" t="s">
        <v>113</v>
      </c>
      <c r="P20" s="367">
        <f>L20*N20</f>
        <v>34.429081872769842</v>
      </c>
      <c r="Q20" s="666" t="s">
        <v>161</v>
      </c>
      <c r="R20" s="665">
        <v>45</v>
      </c>
      <c r="S20" s="611" t="s">
        <v>113</v>
      </c>
      <c r="T20" s="700">
        <f>P20-R20</f>
        <v>-10.570918127230158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3542069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295172.41666666669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5309774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2008333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3301441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240628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3542069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295172.41666666669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338750.51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295172.41666666669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1.1476360624256614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34.429081872769842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3542069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338750.51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10.456276508631676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1.1476360624256614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10.456276508631676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338750.51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10.456276508631676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7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30</v>
      </c>
      <c r="J12" s="612" t="s">
        <v>113</v>
      </c>
      <c r="K12" s="1023">
        <f>C12*E12*G12*I12</f>
        <v>63000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63000</v>
      </c>
      <c r="P12" s="540"/>
      <c r="Q12" s="1255">
        <f>IF((M12&gt;K12),0,(O12)/62%)*38%</f>
        <v>38612.903225806454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26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7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3.7142857142857144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-4.2857142857142856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3.7142857142857144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1.1476360624256614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10.456276508631676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5309774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442481.16666666669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2008333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167361.08333333334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167361.08333333334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442481.16666666669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0.37823323553883836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10.456276508631676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3.9549112955485071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883720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2008333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883720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1124613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93717.75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1124613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338750.51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3.3198857767033325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17843.39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17843.39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17843.39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34032.199999999997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34032.199999999997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34032.199999999997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145938.91666666666</v>
      </c>
      <c r="E13" s="553">
        <v>0.73</v>
      </c>
      <c r="F13" s="533">
        <f>D13*E13</f>
        <v>106535.40916666665</v>
      </c>
      <c r="G13" s="633">
        <f>H13/D13</f>
        <v>0.80345087299652196</v>
      </c>
      <c r="H13" s="2360">
        <f>'4-Svc GP Rtn on Sales'!C20</f>
        <v>117254.75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56847.666666666664</v>
      </c>
      <c r="E14" s="553">
        <v>0.73</v>
      </c>
      <c r="F14" s="533">
        <f>D14*E14</f>
        <v>41498.796666666662</v>
      </c>
      <c r="G14" s="633">
        <f>H14/D14</f>
        <v>0.78539869710278354</v>
      </c>
      <c r="H14" s="2360">
        <f>'4-Svc GP Rtn on Sales'!C28</f>
        <v>44648.083333333336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158581.16666666666</v>
      </c>
      <c r="E15" s="553">
        <v>0.73</v>
      </c>
      <c r="F15" s="533">
        <f>D15*E15</f>
        <v>115764.25166666666</v>
      </c>
      <c r="G15" s="633">
        <f>H15/D15</f>
        <v>0.74822567202704826</v>
      </c>
      <c r="H15" s="2360">
        <f>'4-Svc GP Rtn on Sales'!C24</f>
        <v>118654.5</v>
      </c>
      <c r="I15" s="593">
        <f>IF((H15&gt;F15),0,(F15-H15))</f>
        <v>0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16780.666666666668</v>
      </c>
      <c r="E16" s="553">
        <v>0.73</v>
      </c>
      <c r="F16" s="533">
        <f>D16*E16</f>
        <v>12249.886666666667</v>
      </c>
      <c r="G16" s="633">
        <f>H16/D16</f>
        <v>1</v>
      </c>
      <c r="H16" s="2360">
        <f>'4-Svc GP Rtn on Sales'!C32</f>
        <v>16780.666666666668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378148.41666666669</v>
      </c>
      <c r="E17" s="510"/>
      <c r="F17" s="710">
        <f>SUM(F13:F16)</f>
        <v>276048.34416666662</v>
      </c>
      <c r="G17" s="510"/>
      <c r="H17" s="710">
        <f>SUM(H13:H16)</f>
        <v>297338.00000000006</v>
      </c>
      <c r="I17" s="711">
        <f>SUM(I13:I16)</f>
        <v>0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83903.166666666672</v>
      </c>
      <c r="E27" s="1256">
        <v>0.41</v>
      </c>
      <c r="F27" s="533">
        <f t="shared" ref="F27:F32" si="0">D27*E27</f>
        <v>34400.298333333332</v>
      </c>
      <c r="G27" s="633">
        <f t="shared" ref="G27:G32" si="1">H27/D27</f>
        <v>0.39860235708227143</v>
      </c>
      <c r="H27" s="533">
        <f>'20-Parts Dept Gross Rtn on Sls'!C20</f>
        <v>33444</v>
      </c>
      <c r="I27" s="593">
        <f t="shared" ref="I27:I32" si="2">IF((H27&gt;F27),0,(F27-H27))</f>
        <v>956.29833333333227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120533.75</v>
      </c>
      <c r="E29" s="1256">
        <v>0.28000000000000003</v>
      </c>
      <c r="F29" s="533">
        <f t="shared" si="0"/>
        <v>33749.450000000004</v>
      </c>
      <c r="G29" s="633">
        <f t="shared" si="1"/>
        <v>0.36532368181802471</v>
      </c>
      <c r="H29" s="533">
        <f>'20-Parts Dept Gross Rtn on Sls'!C28</f>
        <v>44033.833333333336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110609.91666666667</v>
      </c>
      <c r="E30" s="1256">
        <v>0.41</v>
      </c>
      <c r="F30" s="533">
        <f t="shared" si="0"/>
        <v>45350.065833333334</v>
      </c>
      <c r="G30" s="633">
        <f t="shared" si="1"/>
        <v>0.38408777392623772</v>
      </c>
      <c r="H30" s="533">
        <f>'20-Parts Dept Gross Rtn on Sls'!C24</f>
        <v>42483.916666666664</v>
      </c>
      <c r="I30" s="593">
        <f t="shared" si="2"/>
        <v>2866.1491666666698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22994.75</v>
      </c>
      <c r="E31" s="1256">
        <v>0.41</v>
      </c>
      <c r="F31" s="533">
        <f t="shared" si="0"/>
        <v>9427.8474999999999</v>
      </c>
      <c r="G31" s="633">
        <f t="shared" si="1"/>
        <v>0.3344893943182683</v>
      </c>
      <c r="H31" s="533">
        <f>'20-Parts Dept Gross Rtn on Sls'!C36</f>
        <v>7691.5</v>
      </c>
      <c r="I31" s="593">
        <f t="shared" si="2"/>
        <v>1736.3474999999999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27797</v>
      </c>
      <c r="E32" s="1256">
        <v>0.25</v>
      </c>
      <c r="F32" s="533">
        <f t="shared" si="0"/>
        <v>6949.25</v>
      </c>
      <c r="G32" s="633">
        <f t="shared" si="1"/>
        <v>0.19190620090897101</v>
      </c>
      <c r="H32" s="533">
        <f>'20-Parts Dept Gross Rtn on Sls'!C32</f>
        <v>5334.416666666667</v>
      </c>
      <c r="I32" s="593">
        <f t="shared" si="2"/>
        <v>1614.833333333333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365838.58333333337</v>
      </c>
      <c r="E33" s="510"/>
      <c r="F33" s="710">
        <f>SUM(F27:F32)</f>
        <v>129876.91166666668</v>
      </c>
      <c r="G33" s="510"/>
      <c r="H33" s="710">
        <f>SUM(H27:H32)</f>
        <v>132987.66666666666</v>
      </c>
      <c r="I33" s="711">
        <f>SUM(I27:I32)</f>
        <v>7173.6283333333349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0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7173.6283333333349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7173.6283333333349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1857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557.1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89.368595631761579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49787.244626454376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0.80345087299652196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40001.605159216168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0.57491975809513918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49787.244626454376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28623.670636864666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0.39860235708227143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11409.462584200857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51411.067743417021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616932.81292100425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229842.08333333331</v>
      </c>
      <c r="D12" s="66" t="s">
        <v>555</v>
      </c>
      <c r="E12" s="1328">
        <f>'13 - Service Dept Analysis'!J25</f>
        <v>1857</v>
      </c>
      <c r="F12" s="203" t="s">
        <v>113</v>
      </c>
      <c r="G12" s="1261">
        <f>C12/E12</f>
        <v>123.77064261353436</v>
      </c>
      <c r="H12" s="203" t="s">
        <v>161</v>
      </c>
      <c r="I12" s="1261">
        <f>D18</f>
        <v>300</v>
      </c>
      <c r="J12" s="66" t="s">
        <v>113</v>
      </c>
      <c r="K12" s="1261">
        <f>G12-I12</f>
        <v>-176.22935738646564</v>
      </c>
      <c r="L12" s="713"/>
      <c r="M12" s="1038">
        <f>IF((G12&gt;I12),0,-(K12)*(E12))</f>
        <v>327257.91666666669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203035</v>
      </c>
      <c r="F12" s="4"/>
      <c r="G12" s="676">
        <f>IF(ISERROR(E12/E30),"0.00%",E12/E30)</f>
        <v>0.29927361274479458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268375</v>
      </c>
      <c r="F14" s="4"/>
      <c r="G14" s="676">
        <f>IF(ISERROR(E14/E30),"0.00%",E14/E30)</f>
        <v>0.39558478006444331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471410</v>
      </c>
      <c r="F19" s="491" t="s">
        <v>83</v>
      </c>
      <c r="G19" s="676">
        <f>IF(ISERROR(E19/E30),"0.00%",E19/E30)</f>
        <v>0.69485839280923789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51411.067743417021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753202</v>
      </c>
      <c r="F24" s="4"/>
      <c r="G24" s="4"/>
      <c r="H24" s="250">
        <f>E24</f>
        <v>753202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65513</v>
      </c>
      <c r="F26" s="4"/>
      <c r="G26" s="4"/>
      <c r="H26" s="328">
        <f>E26</f>
        <v>65513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3534</v>
      </c>
      <c r="F27" s="4"/>
      <c r="G27" s="128"/>
      <c r="H27" s="328">
        <f>E27</f>
        <v>3534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5729</v>
      </c>
      <c r="F28" s="4"/>
      <c r="G28" s="4"/>
      <c r="H28" s="328">
        <f>E28</f>
        <v>5729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678426</v>
      </c>
      <c r="F30" s="492" t="s">
        <v>40</v>
      </c>
      <c r="G30" s="4"/>
      <c r="H30" s="31">
        <f>H24-(H26+H27+H28)</f>
        <v>678426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471410</v>
      </c>
      <c r="F33" s="493" t="s">
        <v>83</v>
      </c>
      <c r="G33" s="969"/>
      <c r="H33" s="31">
        <f>E19+H23</f>
        <v>522821.06774341699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678426</v>
      </c>
      <c r="F35" s="492" t="s">
        <v>40</v>
      </c>
      <c r="G35" s="4"/>
      <c r="H35" s="31">
        <f>H30</f>
        <v>678426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0.69485839280923789</v>
      </c>
      <c r="F37" s="1784">
        <v>0.75</v>
      </c>
      <c r="G37" s="4"/>
      <c r="H37" s="396">
        <f>IF(ISERROR(H33/H35),"",H33/H35)</f>
        <v>0.7706383124223084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37409.499999999978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30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99.069535411754444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26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77274.23762116846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56410.193463452975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15454.847524233694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15454.847524233694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142.66666666666666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108.32837049696515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378148.41666666669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3817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99.069535411754444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1.6511589235292408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1.2053460141763457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1.6511589235292408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0.62744039094111148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3.3023178470584815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26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85.860264023520514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1.8327864051174572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26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47.652446533053883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30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309096.95048467384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171548.80751899397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82999.11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280633.83333333331</v>
      </c>
      <c r="F17" s="1409" t="s">
        <v>113</v>
      </c>
      <c r="G17" s="367">
        <f>C17/E17</f>
        <v>0.29575589305874861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0.29575589305874861</v>
      </c>
      <c r="D25" s="1409" t="s">
        <v>112</v>
      </c>
      <c r="E25" s="2316">
        <v>30</v>
      </c>
      <c r="F25" s="1409" t="s">
        <v>113</v>
      </c>
      <c r="G25" s="248">
        <f>C25*E25</f>
        <v>8.8726767917624585</v>
      </c>
      <c r="H25" s="1410" t="s">
        <v>161</v>
      </c>
      <c r="I25" s="654">
        <v>15</v>
      </c>
      <c r="J25" s="1410" t="s">
        <v>113</v>
      </c>
      <c r="K25" s="2317">
        <f>G25-I25</f>
        <v>-6.1273232082375415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0.29575589305874861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88544.34</v>
      </c>
      <c r="D16" s="27" t="s">
        <v>555</v>
      </c>
      <c r="E16" s="28">
        <f>'34-Fixed Ops Grossing Opp'!D14+'34-Fixed Ops Grossing Opp'!D29</f>
        <v>177381.41666666666</v>
      </c>
      <c r="F16" s="66" t="s">
        <v>113</v>
      </c>
      <c r="G16" s="367">
        <f>C16/E16</f>
        <v>0.49917483840142968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0.49917483840142968</v>
      </c>
      <c r="D21" s="2273" t="s">
        <v>112</v>
      </c>
      <c r="E21" s="67">
        <v>30</v>
      </c>
      <c r="F21" s="66" t="s">
        <v>113</v>
      </c>
      <c r="G21" s="467">
        <f>C21*E21</f>
        <v>14.97524515204289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7.4752451520428895</v>
      </c>
      <c r="L21" s="57"/>
      <c r="M21" s="151">
        <f>IF((G21&lt;I21),0,C16 -(E16/30*I21))</f>
        <v>44198.985833333332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88544.34</v>
      </c>
      <c r="D35" s="87" t="s">
        <v>555</v>
      </c>
      <c r="E35" s="28">
        <f>E16</f>
        <v>177381.41666666666</v>
      </c>
      <c r="F35" s="66" t="s">
        <v>113</v>
      </c>
      <c r="G35" s="416">
        <f>(C35/E35)</f>
        <v>0.49917483840142968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280633.83333333331</v>
      </c>
      <c r="D14" s="6" t="s">
        <v>112</v>
      </c>
      <c r="E14" s="1635">
        <v>0.5</v>
      </c>
      <c r="F14" s="8" t="s">
        <v>113</v>
      </c>
      <c r="G14" s="121">
        <f>C14*E14</f>
        <v>140316.91666666666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82999.11</v>
      </c>
      <c r="D17" s="10" t="s">
        <v>161</v>
      </c>
      <c r="E17" s="125">
        <f>G14</f>
        <v>140316.91666666666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82999.11</v>
      </c>
      <c r="D21" s="48" t="s">
        <v>555</v>
      </c>
      <c r="E21" s="79">
        <f>C14</f>
        <v>280633.83333333331</v>
      </c>
      <c r="F21" s="48" t="s">
        <v>113</v>
      </c>
      <c r="G21" s="50">
        <f>IF(ISBLANK(C17),"",C21/E21)</f>
        <v>0.29575589305874861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8.8726767917624585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177381.41666666666</v>
      </c>
      <c r="D14" s="17" t="s">
        <v>112</v>
      </c>
      <c r="E14" s="24">
        <f>G11</f>
        <v>0.25</v>
      </c>
      <c r="F14" s="78" t="s">
        <v>113</v>
      </c>
      <c r="G14" s="18">
        <f>C14*E14</f>
        <v>44345.354166666664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88544.34</v>
      </c>
      <c r="D17" s="19" t="s">
        <v>161</v>
      </c>
      <c r="E17" s="124">
        <f>G14</f>
        <v>44345.354166666664</v>
      </c>
      <c r="F17" s="17" t="s">
        <v>113</v>
      </c>
      <c r="G17" s="596">
        <f>IF(C17-E17&lt;0,0,C17-E17)</f>
        <v>44198.985833333332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88544.34</v>
      </c>
      <c r="D31" s="48" t="s">
        <v>555</v>
      </c>
      <c r="E31" s="79">
        <f>C14</f>
        <v>177381.41666666666</v>
      </c>
      <c r="F31" s="48" t="s">
        <v>113</v>
      </c>
      <c r="G31" s="50">
        <f>IF(ISBLANK(C17),"",C31/E31)</f>
        <v>0.49917483840142968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14.97524515204289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295172.41666666669</v>
      </c>
      <c r="D14" s="54" t="s">
        <v>112</v>
      </c>
      <c r="E14" s="20">
        <v>1.5</v>
      </c>
      <c r="F14" s="172" t="s">
        <v>113</v>
      </c>
      <c r="G14" s="18">
        <f>C14*E14</f>
        <v>442758.625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338750.51</v>
      </c>
      <c r="D17" s="171" t="s">
        <v>161</v>
      </c>
      <c r="E17" s="124">
        <f>G14</f>
        <v>442758.625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338750.51</v>
      </c>
      <c r="D25" s="48" t="s">
        <v>555</v>
      </c>
      <c r="E25" s="79">
        <f>C14</f>
        <v>295172.41666666669</v>
      </c>
      <c r="F25" s="48" t="s">
        <v>113</v>
      </c>
      <c r="G25" s="50">
        <f>IF(ISBLANK(C17),"",C25/E25)</f>
        <v>1.1476360624256614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34.429081872769842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82999.11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3974373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331197.75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-286.65187319884728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-1155.4006129597196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144.58333333333334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1299.9839462930529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0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4.8194444444444446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-239.73730297723284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3974373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331197.75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1537.5838616714698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215.40142183852205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144.58333333333334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-70.818088505188712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108888.74999999999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4.8194444444444446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44.694243148050681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181667</v>
      </c>
      <c r="D13" s="1863" t="s">
        <v>555</v>
      </c>
      <c r="E13" s="1653">
        <f>'1- Data Entry Sheet'!F309</f>
        <v>3622226</v>
      </c>
      <c r="F13" s="1863" t="s">
        <v>113</v>
      </c>
      <c r="G13" s="240">
        <f>C13/E13</f>
        <v>5.0153413950427168E-2</v>
      </c>
      <c r="H13" s="636" t="s">
        <v>161</v>
      </c>
      <c r="I13" s="648">
        <f>D17</f>
        <v>0.05</v>
      </c>
      <c r="J13" s="636" t="s">
        <v>113</v>
      </c>
      <c r="K13" s="698">
        <f>G13-I13</f>
        <v>1.534139504271656E-4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3622226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1810483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5432709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244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5432709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244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22265.200819672133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495780.94</v>
      </c>
      <c r="D30" s="27" t="s">
        <v>555</v>
      </c>
      <c r="E30" s="28">
        <f>I13</f>
        <v>5432709</v>
      </c>
      <c r="F30" s="66" t="s">
        <v>113</v>
      </c>
      <c r="G30" s="248">
        <f>C30/E30</f>
        <v>9.1258512097739816E-2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9.1258512097739816E-2</v>
      </c>
      <c r="D37" s="66" t="s">
        <v>112</v>
      </c>
      <c r="E37" s="67">
        <v>30</v>
      </c>
      <c r="F37" s="66" t="s">
        <v>113</v>
      </c>
      <c r="G37" s="248">
        <f>C37*E37</f>
        <v>2.7377553629321945</v>
      </c>
      <c r="H37" s="666" t="s">
        <v>161</v>
      </c>
      <c r="I37" s="668">
        <v>3</v>
      </c>
      <c r="J37" s="46" t="s">
        <v>113</v>
      </c>
      <c r="K37" s="682">
        <f>G37-I37</f>
        <v>-0.26224463706780554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3622226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1810483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5432709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244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5432709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244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22265.200819672133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1946116.31</v>
      </c>
      <c r="D30" s="27" t="s">
        <v>555</v>
      </c>
      <c r="E30" s="1085">
        <f>I13</f>
        <v>5432709</v>
      </c>
      <c r="F30" s="133" t="s">
        <v>113</v>
      </c>
      <c r="G30" s="1086">
        <f>C30/E30</f>
        <v>0.35822207852472865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0.35822207852472865</v>
      </c>
      <c r="D37" s="66" t="s">
        <v>112</v>
      </c>
      <c r="E37" s="1084">
        <v>30</v>
      </c>
      <c r="F37" s="133" t="s">
        <v>113</v>
      </c>
      <c r="G37" s="1086">
        <f>C37*E37</f>
        <v>10.74666235574186</v>
      </c>
      <c r="H37" s="669" t="s">
        <v>161</v>
      </c>
      <c r="I37" s="1088">
        <v>3</v>
      </c>
      <c r="J37" s="671" t="s">
        <v>113</v>
      </c>
      <c r="K37" s="1089">
        <f>G37-I37</f>
        <v>7.7466623557418597</v>
      </c>
      <c r="L37" s="57"/>
      <c r="M37" s="1038">
        <f>IF((G37&lt;I37),0,(C30-(E30/30*3)))</f>
        <v>1402845.4100000001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44401672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-2257597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46659269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3888272.4166666665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19287096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447969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18839127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1569927.25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6998808.6100000003</v>
      </c>
      <c r="D36" s="1094" t="s">
        <v>555</v>
      </c>
      <c r="E36" s="1065">
        <f>I17</f>
        <v>3888272.4166666665</v>
      </c>
      <c r="F36" s="1092" t="s">
        <v>113</v>
      </c>
      <c r="G36" s="1107">
        <f>C36/E36</f>
        <v>1.7999789778103898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1.7999789778103898</v>
      </c>
      <c r="D41" s="1092" t="s">
        <v>112</v>
      </c>
      <c r="E41" s="1099">
        <v>30</v>
      </c>
      <c r="F41" s="1092" t="s">
        <v>113</v>
      </c>
      <c r="G41" s="1116">
        <f>C41*E41</f>
        <v>53.999369334311695</v>
      </c>
      <c r="H41" s="1071" t="s">
        <v>161</v>
      </c>
      <c r="I41" s="1204">
        <v>60</v>
      </c>
      <c r="J41" s="1071" t="s">
        <v>113</v>
      </c>
      <c r="K41" s="1116">
        <f>G41-I41</f>
        <v>-6.0006306656883055</v>
      </c>
      <c r="L41" s="1064"/>
      <c r="M41" s="1068">
        <f>IF((G41&lt;I41),0,(C36-(E36*2)))</f>
        <v>0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1.7999789778103898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6.6667445275375226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47099317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3924943.0833333335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2667708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222309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222309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3924943.0833333335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5.6640057009743894E-2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6.6667445275375226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0.3776047901091234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3974373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2667708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3974373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-1306665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-108888.75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-1306665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6998808.6100000003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-0.18669820433909537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-37751.534097728669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1.6199999999999999E-2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142.66666666666666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142.66666666666666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47099317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2667708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44431609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3702634.0833333335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7405268.166666667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6998808.6100000003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7405268.166666667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-406459.55666666664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1.6199999999999999E-2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-6584.6448179999988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-548.72040149999987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142.66666666666666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-548.72040149999987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142.66666666666666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-3.8461710385514012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40428</v>
      </c>
      <c r="D13" s="1863" t="s">
        <v>555</v>
      </c>
      <c r="E13" s="1718">
        <f>'1- Data Entry Sheet'!F386</f>
        <v>1810483</v>
      </c>
      <c r="F13" s="1863" t="s">
        <v>113</v>
      </c>
      <c r="G13" s="701">
        <f>C13/E13</f>
        <v>2.2329952835790229E-2</v>
      </c>
      <c r="H13" s="46" t="s">
        <v>161</v>
      </c>
      <c r="I13" s="652">
        <f>E17</f>
        <v>0.12</v>
      </c>
      <c r="J13" s="46" t="s">
        <v>113</v>
      </c>
      <c r="K13" s="702">
        <f>G13-I13</f>
        <v>-9.7670047164209767E-2</v>
      </c>
      <c r="L13" s="1863"/>
      <c r="M13" s="151">
        <f>IF((G13&gt;I13),0,-(K13*E13))</f>
        <v>176829.96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1465853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122154.41666666667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1294.758064516129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94.345360739125923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98.166666666666671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3.8213059275407488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3.2722222222222226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28.832198528086018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1465853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122154.41666666667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2462.7062818336162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49.601699385651543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98.166666666666671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48.564967281015129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3.2722222222222226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15.158414073713544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1465853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1178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1244.3573853989813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1244.3573853989813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2462.7062818336162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0.50528046912378477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1465853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1178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1244.3573853989813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41.478579513299373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2462.7062818336162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41.478579513299373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-8.5214204867006274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59.372965774876477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44401672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-2257597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46659269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2048156.91</v>
      </c>
      <c r="M16" s="1094" t="s">
        <v>555</v>
      </c>
      <c r="N16" s="1065">
        <f>H26</f>
        <v>1569927.25</v>
      </c>
      <c r="O16" s="1092" t="s">
        <v>113</v>
      </c>
      <c r="P16" s="1196">
        <f>L16/N16</f>
        <v>1.3046189942877926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3888272.4166666665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19287096</v>
      </c>
      <c r="I21" s="1126"/>
      <c r="J21" s="1047"/>
      <c r="K21" s="1060"/>
      <c r="L21" s="1199">
        <f>P16</f>
        <v>1.3046189942877926</v>
      </c>
      <c r="M21" s="1092" t="s">
        <v>112</v>
      </c>
      <c r="N21" s="1099">
        <v>30</v>
      </c>
      <c r="O21" s="1092" t="s">
        <v>113</v>
      </c>
      <c r="P21" s="1196">
        <f>L21*N21</f>
        <v>39.138569828633777</v>
      </c>
      <c r="Q21" s="1070" t="s">
        <v>161</v>
      </c>
      <c r="R21" s="1181">
        <v>30</v>
      </c>
      <c r="S21" s="1117" t="s">
        <v>113</v>
      </c>
      <c r="T21" s="1116">
        <f>P21-R21</f>
        <v>9.1385698286337771</v>
      </c>
      <c r="U21" s="1064"/>
      <c r="V21" s="1068">
        <f>IF((P21&lt;R21),0,(L16-(N16*1)))</f>
        <v>478229.65999999992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447969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18839127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1569927.25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1.3046189942877926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9.1980877578368734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19287096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1416965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20704061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1725338.4166666667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447969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-159718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1077256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1365507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113792.25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113792.25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1725338.4166666667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6.5953582729494462E-2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9.1980877578368734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0.60664684188964446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94829.130905983096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1465853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1365507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1465853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-100346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-8362.1666666666661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-100346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2048156.91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-4.8993316630218532E-2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1747.6369458813256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40428</v>
      </c>
      <c r="F13" s="54"/>
      <c r="G13" s="1378">
        <f>IF(ISERROR(E13/E33),"0.00%",E13/E33)</f>
        <v>5.690245594873318E-2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167361.08333333334</v>
      </c>
      <c r="F15" s="4"/>
      <c r="G15" s="1378">
        <f>IF(ISERROR(E15/E33),"0.00%",E15/E33)</f>
        <v>0.23556091500710555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282648.08333333331</v>
      </c>
      <c r="F17" s="4"/>
      <c r="G17" s="1378">
        <f>IF(ISERROR(E17/E33),"0.00%",E17/E33)</f>
        <v>0.3978274985373717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490437.16666666663</v>
      </c>
      <c r="F22" s="763" t="s">
        <v>83</v>
      </c>
      <c r="G22" s="1378">
        <f>IF(ISERROR(E22/E33),"0.00%",E22/E33)</f>
        <v>0.69029086949321039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51411.067743417021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753202</v>
      </c>
      <c r="F27" s="4"/>
      <c r="G27" s="4"/>
      <c r="H27" s="250">
        <f>E27</f>
        <v>753202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36285</v>
      </c>
      <c r="F29" s="1854"/>
      <c r="G29" s="1854"/>
      <c r="H29" s="1855">
        <f>E29</f>
        <v>36285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-1873</v>
      </c>
      <c r="F30" s="1854"/>
      <c r="G30" s="1858"/>
      <c r="H30" s="1855">
        <f>E30</f>
        <v>-1873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8311</v>
      </c>
      <c r="F31" s="1854"/>
      <c r="G31" s="1854"/>
      <c r="H31" s="1855">
        <f>E31</f>
        <v>8311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710479</v>
      </c>
      <c r="F33" s="492" t="s">
        <v>40</v>
      </c>
      <c r="G33" s="4"/>
      <c r="H33" s="31">
        <f>H27-(H29+H30+H31)</f>
        <v>710479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490437.16666666663</v>
      </c>
      <c r="F36" s="493" t="s">
        <v>83</v>
      </c>
      <c r="G36" s="969"/>
      <c r="H36" s="31">
        <f>E22+H26</f>
        <v>541848.23441008362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710479</v>
      </c>
      <c r="F38" s="492" t="s">
        <v>40</v>
      </c>
      <c r="G38" s="4"/>
      <c r="H38" s="31">
        <f>H33</f>
        <v>710479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0.69029086949321039</v>
      </c>
      <c r="F40" s="1042">
        <v>1</v>
      </c>
      <c r="G40" s="4"/>
      <c r="H40" s="396">
        <f>IF(ISERROR(H36/H38),"",H36/H38)</f>
        <v>0.7626520057736873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220041.83333333337</v>
      </c>
      <c r="F42" s="540"/>
      <c r="G42" s="540"/>
      <c r="H42" s="1634">
        <f>IF((H40&gt;F40),0,(F40-H40)*(H38)-(H26))</f>
        <v>117219.69784649939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495780.94</v>
      </c>
      <c r="D12" s="27" t="s">
        <v>555</v>
      </c>
      <c r="E12" s="28">
        <f>'49-Veh Rec Days Supply  '!I19</f>
        <v>22265.200819672133</v>
      </c>
      <c r="F12" s="133" t="s">
        <v>113</v>
      </c>
      <c r="G12" s="132">
        <f>C12/E12</f>
        <v>22.267076951848516</v>
      </c>
      <c r="H12" s="66" t="s">
        <v>161</v>
      </c>
      <c r="I12" s="2326">
        <f>'1- Data Entry Sheet'!F327+'1- Data Entry Sheet'!F337</f>
        <v>48.800000000000004</v>
      </c>
      <c r="J12" s="133" t="s">
        <v>113</v>
      </c>
      <c r="K12" s="153">
        <f>G12-I12</f>
        <v>-26.532923048151488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-26.532923048151488</v>
      </c>
      <c r="D18" s="52" t="s">
        <v>112</v>
      </c>
      <c r="E18" s="28">
        <f>E12</f>
        <v>22265.200819672133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5432709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495780.94</v>
      </c>
      <c r="D27" s="48" t="s">
        <v>555</v>
      </c>
      <c r="E27" s="79">
        <f>E24</f>
        <v>5432709</v>
      </c>
      <c r="F27" s="48" t="s">
        <v>113</v>
      </c>
      <c r="G27" s="50">
        <f>C27/E27</f>
        <v>9.1258512097739816E-2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2.7377553629321945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1946116.31</v>
      </c>
      <c r="D12" s="27" t="s">
        <v>555</v>
      </c>
      <c r="E12" s="28">
        <f>'50-CIT Days Supply '!I19</f>
        <v>22265.200819672133</v>
      </c>
      <c r="F12" s="133" t="s">
        <v>113</v>
      </c>
      <c r="G12" s="132">
        <f>C12/E12</f>
        <v>87.406187160033781</v>
      </c>
      <c r="H12" s="66" t="s">
        <v>161</v>
      </c>
      <c r="I12" s="132">
        <f>'67-Frozen Capital - Veh Rec'!I12</f>
        <v>48.800000000000004</v>
      </c>
      <c r="J12" s="133" t="s">
        <v>113</v>
      </c>
      <c r="K12" s="132">
        <f>G12-I12</f>
        <v>38.606187160033777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38.606187160033777</v>
      </c>
      <c r="D18" s="52" t="s">
        <v>112</v>
      </c>
      <c r="E18" s="28">
        <f>E12</f>
        <v>22265.200819672133</v>
      </c>
      <c r="F18" s="52" t="s">
        <v>113</v>
      </c>
      <c r="G18" s="596">
        <f>IF(C18*E18&lt;0,0,C18*E18)</f>
        <v>859574.50999999978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5432709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1946116.31</v>
      </c>
      <c r="D27" s="48" t="s">
        <v>555</v>
      </c>
      <c r="E27" s="79">
        <f>E24</f>
        <v>5432709</v>
      </c>
      <c r="F27" s="48" t="s">
        <v>113</v>
      </c>
      <c r="G27" s="50">
        <f>C27/E27</f>
        <v>0.35822207852472865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10.74666235574186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1569927.25</v>
      </c>
      <c r="D14" s="54" t="s">
        <v>112</v>
      </c>
      <c r="E14" s="1312">
        <v>1</v>
      </c>
      <c r="F14" s="172" t="s">
        <v>113</v>
      </c>
      <c r="G14" s="18">
        <f>C14*E14</f>
        <v>1569927.25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2048156.91</v>
      </c>
      <c r="D17" s="171" t="s">
        <v>161</v>
      </c>
      <c r="E17" s="124">
        <f>G14</f>
        <v>1569927.25</v>
      </c>
      <c r="F17" s="54" t="s">
        <v>113</v>
      </c>
      <c r="G17" s="596">
        <f>IF(C17-E17&lt;0,0,C17-E17)</f>
        <v>478229.65999999992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2048156.91</v>
      </c>
      <c r="D21" s="48" t="s">
        <v>555</v>
      </c>
      <c r="E21" s="79">
        <f>C14</f>
        <v>1569927.25</v>
      </c>
      <c r="F21" s="48" t="s">
        <v>113</v>
      </c>
      <c r="G21" s="50">
        <f>IF(ISBLANK(C17),"",C21/E21)</f>
        <v>1.3046189942877926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39.138569828633777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6998808.6100000003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261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26815.358659003832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3700139.3333333335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-188133.08333333334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3888272.416666667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144.58333333333334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26892.950432276659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2048156.91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178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11506.499494382022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1607258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37330.75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1569927.25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98.166666666666671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15992.467741935483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495780.94</v>
      </c>
      <c r="D10" s="27" t="s">
        <v>555</v>
      </c>
      <c r="E10" s="28">
        <f>'49-Veh Rec Days Supply  '!I19</f>
        <v>22265.200819672133</v>
      </c>
      <c r="F10" s="133" t="s">
        <v>113</v>
      </c>
      <c r="G10" s="468">
        <f>C10/E10</f>
        <v>22.267076951848516</v>
      </c>
      <c r="H10" s="66" t="s">
        <v>161</v>
      </c>
      <c r="I10" s="468">
        <f>'67-Frozen Capital - Veh Rec'!I12</f>
        <v>48.800000000000004</v>
      </c>
      <c r="J10" s="133" t="s">
        <v>113</v>
      </c>
      <c r="K10" s="468">
        <f>G10-I10</f>
        <v>-26.532923048151488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-26.532923048151488</v>
      </c>
      <c r="D17" s="52" t="s">
        <v>112</v>
      </c>
      <c r="E17" s="28">
        <f>E10</f>
        <v>22265.200819672133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5432709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495780.94</v>
      </c>
      <c r="D26" s="48" t="s">
        <v>555</v>
      </c>
      <c r="E26" s="79">
        <f>E23</f>
        <v>5432709</v>
      </c>
      <c r="F26" s="48" t="s">
        <v>113</v>
      </c>
      <c r="G26" s="50">
        <f>C26/E26</f>
        <v>9.1258512097739816E-2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2.7377553629321945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1946116.31</v>
      </c>
      <c r="D32" s="27" t="s">
        <v>555</v>
      </c>
      <c r="E32" s="28">
        <f>E10</f>
        <v>22265.200819672133</v>
      </c>
      <c r="F32" s="133" t="s">
        <v>113</v>
      </c>
      <c r="G32" s="468">
        <f>C32/E32</f>
        <v>87.406187160033781</v>
      </c>
      <c r="H32" s="66" t="s">
        <v>161</v>
      </c>
      <c r="I32" s="468">
        <f>I10</f>
        <v>48.800000000000004</v>
      </c>
      <c r="J32" s="133" t="s">
        <v>113</v>
      </c>
      <c r="K32" s="468">
        <f>G32-I32</f>
        <v>38.606187160033777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38.606187160033777</v>
      </c>
      <c r="D38" s="52" t="s">
        <v>112</v>
      </c>
      <c r="E38" s="28">
        <f>E32</f>
        <v>22265.200819672133</v>
      </c>
      <c r="F38" s="52" t="s">
        <v>113</v>
      </c>
      <c r="G38" s="596">
        <f>IF(C38*E38&lt;0,0,C38*E38)</f>
        <v>859574.50999999978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5432709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1946116.31</v>
      </c>
      <c r="D47" s="48" t="s">
        <v>555</v>
      </c>
      <c r="E47" s="79">
        <f>E44</f>
        <v>5432709</v>
      </c>
      <c r="F47" s="48" t="s">
        <v>113</v>
      </c>
      <c r="G47" s="50">
        <f>C47/E47</f>
        <v>0.35822207852472865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10.74666235574186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280633.83333333331</v>
      </c>
      <c r="D55" s="6" t="s">
        <v>112</v>
      </c>
      <c r="E55" s="7">
        <v>0.5</v>
      </c>
      <c r="F55" s="8" t="s">
        <v>113</v>
      </c>
      <c r="G55" s="121">
        <f>C55*E55</f>
        <v>140316.91666666666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82999.11</v>
      </c>
      <c r="D58" s="10" t="s">
        <v>161</v>
      </c>
      <c r="E58" s="125">
        <f>G55</f>
        <v>140316.91666666666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82999.11</v>
      </c>
      <c r="D62" s="48" t="s">
        <v>555</v>
      </c>
      <c r="E62" s="79">
        <f>C55</f>
        <v>280633.83333333331</v>
      </c>
      <c r="F62" s="48" t="s">
        <v>113</v>
      </c>
      <c r="G62" s="50">
        <f>IF(ISBLANK(C58),"",C62/E62)</f>
        <v>0.29575589305874861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8.8726767917624585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177381.41666666666</v>
      </c>
      <c r="D70" s="17" t="s">
        <v>112</v>
      </c>
      <c r="E70" s="24">
        <f>G67</f>
        <v>0.25</v>
      </c>
      <c r="F70" s="78" t="s">
        <v>113</v>
      </c>
      <c r="G70" s="18">
        <f>C70*E70</f>
        <v>44345.354166666664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88544.34</v>
      </c>
      <c r="D73" s="19" t="s">
        <v>161</v>
      </c>
      <c r="E73" s="124">
        <f>G70</f>
        <v>44345.354166666664</v>
      </c>
      <c r="F73" s="17" t="s">
        <v>113</v>
      </c>
      <c r="G73" s="596">
        <f>IF(C73-E73&lt;0,0,C73-E73)</f>
        <v>44198.985833333332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88544.34</v>
      </c>
      <c r="D87" s="48" t="s">
        <v>555</v>
      </c>
      <c r="E87" s="79">
        <f>C70</f>
        <v>177381.41666666666</v>
      </c>
      <c r="F87" s="48" t="s">
        <v>113</v>
      </c>
      <c r="G87" s="50">
        <f>IF(ISBLANK(C73),"",C87/E87)</f>
        <v>0.49917483840142968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14.97524515204289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295172.41666666669</v>
      </c>
      <c r="D94" s="54" t="s">
        <v>112</v>
      </c>
      <c r="E94" s="20">
        <v>1.5</v>
      </c>
      <c r="F94" s="172" t="s">
        <v>113</v>
      </c>
      <c r="G94" s="18">
        <f>C94*E94</f>
        <v>442758.625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338750.51</v>
      </c>
      <c r="D97" s="171" t="s">
        <v>161</v>
      </c>
      <c r="E97" s="124">
        <f>G94</f>
        <v>442758.625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338750.51</v>
      </c>
      <c r="D105" s="48" t="s">
        <v>555</v>
      </c>
      <c r="E105" s="79">
        <f>C94</f>
        <v>295172.41666666669</v>
      </c>
      <c r="F105" s="48" t="s">
        <v>113</v>
      </c>
      <c r="G105" s="50">
        <f>IF(ISBLANK(C97),"",C105/E105)</f>
        <v>1.1476360624256614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34.429081872769842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1569927.25</v>
      </c>
      <c r="D112" s="54" t="s">
        <v>112</v>
      </c>
      <c r="E112" s="20">
        <v>1</v>
      </c>
      <c r="F112" s="172" t="s">
        <v>113</v>
      </c>
      <c r="G112" s="18">
        <f>C112*E112</f>
        <v>1569927.25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2048156.91</v>
      </c>
      <c r="D115" s="171" t="s">
        <v>161</v>
      </c>
      <c r="E115" s="124">
        <f>G112</f>
        <v>1569927.25</v>
      </c>
      <c r="F115" s="54" t="s">
        <v>113</v>
      </c>
      <c r="G115" s="596">
        <f>IF(C115-E115&lt;0,0,C115-E115)</f>
        <v>478229.65999999992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2048156.91</v>
      </c>
      <c r="D120" s="48" t="s">
        <v>555</v>
      </c>
      <c r="E120" s="79">
        <f>C112</f>
        <v>1569927.25</v>
      </c>
      <c r="F120" s="48" t="s">
        <v>113</v>
      </c>
      <c r="G120" s="50">
        <f>IF(ISBLANK(C115),"",C120/E120)</f>
        <v>1.3046189942877926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39.138569828633777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859574.50999999978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44198.985833333332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478229.65999999992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1382003.155833333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1.6199999999999999E-2</v>
      </c>
      <c r="G140" s="4"/>
      <c r="H140" s="190" t="s">
        <v>552</v>
      </c>
      <c r="I140" s="25">
        <f>F140</f>
        <v>1.6199999999999999E-2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22388.451124499992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-476855.92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1946116.31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495780.94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1965041.33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756937.33333333337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2.5960422923606181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77.881268770818536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305770.66999999993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12973334.76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11029005.98</v>
      </c>
      <c r="H13" s="72"/>
      <c r="I13" s="268" t="s">
        <v>113</v>
      </c>
      <c r="J13" s="1389">
        <f>C13+E13-G13</f>
        <v>1944328.7799999993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1944328.7799999993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1944328.7799999993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6998808.6099999994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6998808.6099999994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8548673.2200000007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-1549864.6100000013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1965041.33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1965041.33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65513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29982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37544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244927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377966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432585.08333333331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0.87373794095612412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0.87373794095612412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226561.22083333335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753202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432585.08333333331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1.7411649846918362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1.7411649846918362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428763.1875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710941.98749999981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0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108888.74999999999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-37751.534097728669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-548.72040149999987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176829.96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94829.130905983096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1747.6369458813256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220041.83333333337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226561.22083333335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428763.1875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1930303.4525193023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0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17301.700000000004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24412.428073597192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485.26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1311.9992592592591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132744.75654124096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30425.083333333343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394593.95954501792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8.6259259259259249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91684.856709222251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92429.177529388049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194964.05845845205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1167336.3357567026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273882.0159283214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7173.6283333333349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0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38612.903225806454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17843.39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34032.199999999997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51411.067743417021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327257.91666666669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37409.499999999978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15454.847524233694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171548.80751899397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3122324.5180729125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1402845.4100000001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478229.65999999992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859574.50999999978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478229.65999999992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305770.66999999993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3524649.91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44198.985833333332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44198.985833333332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88397.971666666665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1930303.4525193023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3122324.5180729125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3524649.91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88397.971666666665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8665675.8522588816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2017-02-22T20:38:18Z</dcterms:modified>
</cp:coreProperties>
</file>